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69"/>
  <workbookPr saveExternalLinkValues="0" defaultThemeVersion="124226"/>
  <bookViews>
    <workbookView xWindow="360" yWindow="135" windowWidth="27795" windowHeight="12840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<sst xmlns="http://schemas.openxmlformats.org/spreadsheetml/2006/main" count="176">
  <si>
    <t>Kostenansatz LV</t>
  </si>
  <si>
    <t>Währung: EUR</t>
  </si>
  <si>
    <t>MwSt: 19%</t>
  </si>
  <si>
    <t/>
  </si>
  <si>
    <t>OZ</t>
  </si>
  <si>
    <t>Kurztext</t>
  </si>
  <si>
    <t>Menge</t>
  </si>
  <si>
    <t>Einheit</t>
  </si>
  <si>
    <t>EP</t>
  </si>
  <si>
    <t>GB</t>
  </si>
  <si>
    <t xml:space="preserve">Halle 001 Los  Dachabdichtungsarbeiten  Hallenschiffe I bis VIII </t>
  </si>
  <si>
    <t>Brutto</t>
  </si>
  <si>
    <t>Netto</t>
  </si>
  <si>
    <t>01</t>
  </si>
  <si>
    <t>Technische Bearbeitung</t>
  </si>
  <si>
    <t>01.01</t>
  </si>
  <si>
    <t xml:space="preserve">Hinweise Dachabdichtungsarbeiten - Nebenangebote möglich </t>
  </si>
  <si>
    <t>01.01.0010</t>
  </si>
  <si>
    <t>Zuarbeiten zu SiGe - Plan MLV-ALI_01010070</t>
  </si>
  <si>
    <t>psch</t>
  </si>
  <si>
    <t>02</t>
  </si>
  <si>
    <t>Baustelleneinrichtung</t>
  </si>
  <si>
    <t>02.01</t>
  </si>
  <si>
    <t>02.01.0020</t>
  </si>
  <si>
    <t xml:space="preserve">Baustellenlogistik </t>
  </si>
  <si>
    <t>02.01.0030</t>
  </si>
  <si>
    <t xml:space="preserve">Baustelle einrichten </t>
  </si>
  <si>
    <t>02.01.0040</t>
  </si>
  <si>
    <t xml:space="preserve">Baustelleneinrichtung vorhalten </t>
  </si>
  <si>
    <t>02.01.0050</t>
  </si>
  <si>
    <t xml:space="preserve">Baustelle räumen </t>
  </si>
  <si>
    <t xml:space="preserve">HINWEIS: Turmdrehkrane 
</t>
  </si>
  <si>
    <t>02.01.0060</t>
  </si>
  <si>
    <t>Baustellenkran (Turmdrehkran) errichten</t>
  </si>
  <si>
    <t>Mona</t>
  </si>
  <si>
    <t>02.01.0070</t>
  </si>
  <si>
    <t>Baustellenkran 1 x umsetzen</t>
  </si>
  <si>
    <t>St</t>
  </si>
  <si>
    <t>02.02</t>
  </si>
  <si>
    <t>Sicherheitseinrichtungen an Arbeitsplätzen und Verkehrswegen, Dachfläche</t>
  </si>
  <si>
    <t>Hinweise: Begehbarkeit Dachfläche</t>
  </si>
  <si>
    <t>02.02.0080</t>
  </si>
  <si>
    <t>Seitenschutz/Absturzsicherungen kurzfristig herstellen</t>
  </si>
  <si>
    <t>m</t>
  </si>
  <si>
    <t>02.02.0090</t>
  </si>
  <si>
    <t>Gebrauchsüberlassung Seitenschutz/Absturzsicherungen</t>
  </si>
  <si>
    <t>md</t>
  </si>
  <si>
    <t>02.02.0100</t>
  </si>
  <si>
    <t>Seitenschutz/Absturzsicherungen umsetzen</t>
  </si>
  <si>
    <t>02.02.0110</t>
  </si>
  <si>
    <t>Umsetzen Sicherheitsschutznetze</t>
  </si>
  <si>
    <t>m²</t>
  </si>
  <si>
    <t>02.02.0120</t>
  </si>
  <si>
    <t>Abdeckungen bis ca. 1,00 m2 Größe kurzfristig herstellen</t>
  </si>
  <si>
    <t>m2</t>
  </si>
  <si>
    <t>02.02.0130</t>
  </si>
  <si>
    <t>Gebrauchsüberlassung Abdeckungen</t>
  </si>
  <si>
    <t>m2d</t>
  </si>
  <si>
    <t>02.02.0140</t>
  </si>
  <si>
    <t>Abdeckungen &gt; 1,00 m2 kurzfristig herstellen</t>
  </si>
  <si>
    <t>02.02.0150</t>
  </si>
  <si>
    <t>02.03</t>
  </si>
  <si>
    <t>Bauzustände sichern</t>
  </si>
  <si>
    <t>HINWEISE: Witterungsschutz</t>
  </si>
  <si>
    <t>02.03.0160</t>
  </si>
  <si>
    <t>Abdeckungen, Regenschutz</t>
  </si>
  <si>
    <t>02.04</t>
  </si>
  <si>
    <t>Arbeitsgerüste, mobile Arbeitsplattformen, Zugänge zu Arbeitsplätzen, innen</t>
  </si>
  <si>
    <t>Hinweise: Arbeiten im Innenbereich, Halle 001</t>
  </si>
  <si>
    <t>02.04.0170</t>
  </si>
  <si>
    <t>Arbeitsgerüste, mobile Arbeitsplattformen, Zugänge zu Arbeitsplätzen</t>
  </si>
  <si>
    <t>02.04.0180</t>
  </si>
  <si>
    <t>Lastverteilende Beläge/Abdeckungen</t>
  </si>
  <si>
    <t>02.04.0190</t>
  </si>
  <si>
    <t>Zulage Umsetzen lastverteilender Beläge/Abdeckungen</t>
  </si>
  <si>
    <t>03</t>
  </si>
  <si>
    <t>Dachabdichtungs-/Klempnerarbeiten</t>
  </si>
  <si>
    <t>03.01</t>
  </si>
  <si>
    <t>Dachabdichtungs-und Klempnerarbeiten</t>
  </si>
  <si>
    <t>Objektbeschreibung</t>
  </si>
  <si>
    <t>03.01.0200</t>
  </si>
  <si>
    <t>Werkstattplanung</t>
  </si>
  <si>
    <t>03.01.0210</t>
  </si>
  <si>
    <t>Dachfläche reinigen, plus Anbau</t>
  </si>
  <si>
    <t>03.01.0220</t>
  </si>
  <si>
    <t>Dampfsperre, aus Aluminium mit Einlage aus Glasvlies</t>
  </si>
  <si>
    <t>03.01.0230</t>
  </si>
  <si>
    <t>Wärmedämmung (PUR) 160 mm</t>
  </si>
  <si>
    <t>03.01.0245</t>
  </si>
  <si>
    <t>Wärmedämmung (PUR)  120 mm</t>
  </si>
  <si>
    <t>03.01.0240</t>
  </si>
  <si>
    <t>Wärmedämmung (PUR) 80 mm</t>
  </si>
  <si>
    <t>03.01.0250</t>
  </si>
  <si>
    <t>Zulage Wärmedämmung aus Mineralfaser, druckfest</t>
  </si>
  <si>
    <t>03.01.0260</t>
  </si>
  <si>
    <t xml:space="preserve">Kehlgefälleplatten, Steinwolle-Dachplatten </t>
  </si>
  <si>
    <t>03.01.0270</t>
  </si>
  <si>
    <t>Kehlgefälleplatten, an Außenwand</t>
  </si>
  <si>
    <t>03.01.0280</t>
  </si>
  <si>
    <t>Holzplatten - Fußpunkt Giebelverglasung</t>
  </si>
  <si>
    <t>03.01.0290</t>
  </si>
  <si>
    <t>Dachabdichtung</t>
  </si>
  <si>
    <t>03.01.0300</t>
  </si>
  <si>
    <t>Mechanische Befestigung der Dachbahn</t>
  </si>
  <si>
    <t>03.01.0310</t>
  </si>
  <si>
    <t>Kehlfixierung in der Gefällekehle</t>
  </si>
  <si>
    <t>Anschluss - Fußpunkt - Schrägverglasung</t>
  </si>
  <si>
    <t>03.01.0320</t>
  </si>
  <si>
    <t xml:space="preserve">Anschluss an Fußpunkt der Schrägverglasung/Oberlichter </t>
  </si>
  <si>
    <t>03.01.0330</t>
  </si>
  <si>
    <t>Eckformteile,  Außenecke</t>
  </si>
  <si>
    <t>Stck</t>
  </si>
  <si>
    <t>03.01.0340</t>
  </si>
  <si>
    <t>Eckformteile,  Innenecke</t>
  </si>
  <si>
    <t>03.01.0350</t>
  </si>
  <si>
    <t>Winkelblech aus Verbundblech</t>
  </si>
  <si>
    <t>03.01.0360</t>
  </si>
  <si>
    <t>Dachabdichtung, Anschluss an Fußpunkt der Schrägverglasung</t>
  </si>
  <si>
    <t>03.01.0370</t>
  </si>
  <si>
    <t>Zulage zu Vor-, Innen- und Außenecken</t>
  </si>
  <si>
    <t>03.01.0380</t>
  </si>
  <si>
    <t>Wandanschluss</t>
  </si>
  <si>
    <t>03.01.0390</t>
  </si>
  <si>
    <t>03.01.0400</t>
  </si>
  <si>
    <t>Attikaabdeckung aus Alu 1,5 mm, Zuschnitt 440 mm inkl. Halter</t>
  </si>
  <si>
    <t>03.01.0410</t>
  </si>
  <si>
    <t>Zulage Endabschluss (Alu geschweißt)</t>
  </si>
  <si>
    <t>03.01.0420</t>
  </si>
  <si>
    <t>Zulage T-Stoß (Alu geschweißt)</t>
  </si>
  <si>
    <t>03.01.0430</t>
  </si>
  <si>
    <t>Traufbohle</t>
  </si>
  <si>
    <t>03.01.0440</t>
  </si>
  <si>
    <t>Traufblech aus Verbundblech</t>
  </si>
  <si>
    <t>03.01.0450</t>
  </si>
  <si>
    <t>Blechverwahrung - Traufbohlen</t>
  </si>
  <si>
    <t>03.01.0460</t>
  </si>
  <si>
    <t>Zulage Endabschluss</t>
  </si>
  <si>
    <t>03.01.0470</t>
  </si>
  <si>
    <t>Hängedachrinne an Traufbohle</t>
  </si>
  <si>
    <t>03.01.0480</t>
  </si>
  <si>
    <t>Rinnenboden als Endabschluss</t>
  </si>
  <si>
    <t>03.01.0490</t>
  </si>
  <si>
    <t>Rinnenablaufstutzen</t>
  </si>
  <si>
    <t>03.01.0500</t>
  </si>
  <si>
    <t>Regenfallrohr</t>
  </si>
  <si>
    <t>03.01.0510</t>
  </si>
  <si>
    <t>Rohrbogen</t>
  </si>
  <si>
    <t>03.01.0520</t>
  </si>
  <si>
    <t>Auslaufrohrbogen</t>
  </si>
  <si>
    <t>03.01.0530</t>
  </si>
  <si>
    <t>Regenfallrohr anpassen</t>
  </si>
  <si>
    <t>03.01.0540</t>
  </si>
  <si>
    <t>Gully  incl. Aufstockelement, d=125 mm</t>
  </si>
  <si>
    <t>03.01.0550</t>
  </si>
  <si>
    <t>Gully  incl. Aufstockelement, d=100 mm</t>
  </si>
  <si>
    <t>03.01.0560</t>
  </si>
  <si>
    <t>Zulage für Gully, Brandschutz - Set, für Trapezblechdach</t>
  </si>
  <si>
    <t>03.01.0570</t>
  </si>
  <si>
    <t>Anstauelement, als Notentwässerung</t>
  </si>
  <si>
    <t>03.01.0580</t>
  </si>
  <si>
    <t>Einfassung - Securanten</t>
  </si>
  <si>
    <t>03.01.0590</t>
  </si>
  <si>
    <t>Einfassung - Lüftungsrohr, d=600 mm</t>
  </si>
  <si>
    <t>03.01.0600</t>
  </si>
  <si>
    <t>Einfassung - Lüftungsrohr, d=500 mm</t>
  </si>
  <si>
    <t>03.01.0610</t>
  </si>
  <si>
    <t>Einfassung - Lüftungsrohr, d=300 mm</t>
  </si>
  <si>
    <t>03.01.0620</t>
  </si>
  <si>
    <t>Einfassung - Lüfter, 1.200x1.200 mm</t>
  </si>
  <si>
    <t>03.01.0630</t>
  </si>
  <si>
    <t>Dunstrohr mit Abdeckhaube incl. eindichten</t>
  </si>
  <si>
    <t>03.01.0640</t>
  </si>
  <si>
    <t>Seilsicherungssystem, als Dachmontage</t>
  </si>
  <si>
    <t>03.01.0650</t>
  </si>
  <si>
    <t>Gehwegplatten</t>
  </si>
  <si>
    <t xml:space="preserve">Universeller Anschluss- und  Befestigungspunkt </t>
  </si>
</sst>
</file>

<file path=xl/styles.xml><?xml version="1.0" encoding="utf-8"?>
<styleSheet xmlns="http://schemas.openxmlformats.org/spreadsheetml/2006/main">
  <numFmts count="9">
    <numFmt numFmtId="5" formatCode="#,##0\ &quot;kr&quot;;\-#,##0\ &quot;kr&quot;"/>
    <numFmt numFmtId="6" formatCode="#,##0\ &quot;kr&quot;;[Red]\-#,##0\ &quot;kr&quot;"/>
    <numFmt numFmtId="7" formatCode="#,##0.00\ &quot;kr&quot;;\-#,##0.00\ &quot;kr&quot;"/>
    <numFmt numFmtId="8" formatCode="#,##0.00\ &quot;kr&quot;;[Red]\-#,##0.00\ &quot;kr&quot;"/>
    <numFmt numFmtId="41" formatCode="_-* #,##0\ _k_r_-;\-* #,##0\ _k_r_-;_-* &quot;-&quot;\ _k_r_-;_-@_-"/>
    <numFmt numFmtId="42" formatCode="_-* #,##0\ &quot;kr&quot;_-;\-* #,##0\ &quot;kr&quot;_-;_-* &quot;-&quot;\ &quot;kr&quot;_-;_-@_-"/>
    <numFmt numFmtId="43" formatCode="_-* #,##0.00\ _k_r_-;\-* #,##0.00\ _k_r_-;_-* &quot;-&quot;??\ _k_r_-;_-@_-"/>
    <numFmt numFmtId="44" formatCode="_-* #,##0.00\ &quot;kr&quot;_-;\-* #,##0.00\ &quot;kr&quot;_-;_-* &quot;-&quot;??\ &quot;kr&quot;_-;_-@_-"/>
    <numFmt numFmtId="50" formatCode="#,##0.000"/>
  </numFmts>
  <fonts count="7">
    <font>
      <name val="Calibri"/>
      <family val="2"/>
      <color theme="1"/>
      <sz val="11"/>
      <scheme val="none"/>
    </font>
    <font>
      <name val="Arial"/>
      <color/>
      <sz val="10"/>
      <scheme val="none"/>
    </font>
    <font>
      <name val="Arial"/>
      <color/>
      <sz val="10"/>
      <scheme val="none"/>
    </font>
    <font>
      <name val="Arial"/>
      <color/>
      <sz val="10"/>
      <scheme val="none"/>
    </font>
    <font>
      <color auto="1"/>
      <scheme val="none"/>
    </font>
    <font>
      <name val="Arial"/>
      <color/>
      <sz val="10"/>
      <scheme val="none"/>
    </font>
    <font>
      <name val="Calibri"/>
      <family val="2"/>
      <b/>
      <color theme="1"/>
      <sz val="11"/>
      <scheme val="none"/>
    </font>
  </fonts>
  <fills count="2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</fills>
  <borders count="2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1" xfId="0"/>
    <xf numFmtId="0" fontId="2" fillId="3" borderId="2" xfId="0"/>
    <xf numFmtId="0" fontId="2" fillId="4" borderId="3" xfId="0"/>
    <xf numFmtId="0" fontId="3" fillId="5" borderId="4" xfId="0"/>
    <xf numFmtId="0" fontId="3" fillId="6" borderId="5" xfId="0"/>
    <xf numFmtId="0" fontId="1" fillId="7" borderId="6" xfId="0"/>
    <xf numFmtId="0" fontId="1" fillId="8" borderId="7" xfId="0"/>
    <xf numFmtId="0" fontId="1" fillId="9" borderId="8" xfId="0"/>
    <xf numFmtId="0" fontId="1" fillId="10" borderId="9" xfId="0"/>
    <xf numFmtId="0" fontId="1" fillId="11" borderId="10" xfId="0"/>
    <xf numFmtId="0" fontId="1" fillId="12" borderId="11" xfId="0"/>
    <xf numFmtId="0" fontId="1" fillId="13" borderId="12" xfId="0"/>
    <xf numFmtId="0" fontId="1" fillId="14" borderId="13" xfId="0"/>
    <xf numFmtId="0" fontId="1" fillId="15" borderId="14" xfId="0"/>
    <xf numFmtId="0" fontId="1" fillId="16" borderId="15" xfId="0"/>
    <xf numFmtId="0" fontId="1" fillId="17" borderId="16" xfId="0"/>
    <xf numFmtId="43" fontId="2" fillId="18" borderId="17" xfId="0"/>
    <xf numFmtId="41" fontId="2" fillId="19" borderId="18" xfId="0"/>
    <xf numFmtId="44" fontId="2" fillId="20" borderId="19" xfId="0"/>
    <xf numFmtId="42" fontId="2" fillId="21" borderId="20" xfId="0"/>
    <xf numFmtId="9" fontId="2" fillId="22" borderId="21" xfId="0"/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50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49" fontId="6" fillId="0" borderId="0" xfId="0" applyFont="1">
      <alignment vertical="top"/>
    </xf>
    <xf numFmtId="0" fontId="0" fillId="0" borderId="0" xfId="0" applyAlignment="1">
      <alignment horizontal="center"/>
    </xf>
    <xf numFmtId="49" fontId="0" fillId="0" borderId="0" xfId="0" applyAlignment="1">
      <alignment horizontal="center" vertical="top"/>
    </xf>
    <xf numFmtId="0" fontId="0" fillId="0" borderId="0" xfId="0" applyAlignment="1">
      <alignment horizontal="center" vertical="top"/>
    </xf>
    <xf numFmtId="50" fontId="0" fillId="0" borderId="0" xfId="0" applyAlignment="1">
      <alignment horizontal="center" vertical="top"/>
    </xf>
    <xf numFmtId="4" fontId="0" fillId="0" borderId="0" xfId="0" applyAlignment="1">
      <alignment horizontal="center" vertical="top"/>
    </xf>
    <xf numFmtId="49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50" fontId="6" fillId="0" borderId="0" xfId="0" applyFont="1" applyAlignment="1">
      <alignment horizontal="center" vertical="top"/>
    </xf>
    <xf numFmtId="4" fontId="6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4" fontId="0" fillId="0" borderId="22" xfId="0" applyBorder="1">
      <alignment vertical="top"/>
    </xf>
    <xf numFmtId="4" fontId="0" fillId="0" borderId="22" xfId="0" applyBorder="1">
      <alignment horizontal="center" vertical="top"/>
    </xf>
    <xf numFmtId="4" fontId="6" fillId="0" borderId="22" xfId="0" applyBorder="1">
      <alignment horizontal="center" vertical="top"/>
    </xf>
    <xf numFmtId="0" fontId="6" fillId="0" borderId="0" xfId="0" applyFont="1"/>
    <xf numFmtId="0" fontId="6" fillId="0" borderId="0" xfId="0" applyFont="1">
      <alignment vertical="top"/>
    </xf>
    <xf numFmtId="50" fontId="6" fillId="0" borderId="0" xfId="0" applyFont="1">
      <alignment vertical="top"/>
    </xf>
    <xf numFmtId="4" fontId="6" fillId="0" borderId="22" xfId="0" applyFont="1">
      <alignment vertical="top"/>
    </xf>
    <xf numFmtId="4" fontId="6" fillId="0" borderId="0" xfId="0" applyFont="1">
      <alignment vertical="top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2"/>
  <sheetViews>
    <sheetView tabSelected="1" topLeftCell="A1" workbookViewId="0">
      <selection activeCell="A1" sqref="A1"/>
    </sheetView>
  </sheetViews>
  <sheetFormatPr defaultColWidth="8" defaultRowHeight="12.75"/>
  <cols>
    <col min="1" max="1" width="12" style="22" customWidth="1"/>
    <col min="2" max="2" width="45" style="23" customWidth="1"/>
    <col min="3" max="3" width="12" style="24" customWidth="1"/>
    <col min="4" max="4" width="12" style="22" customWidth="1"/>
    <col min="5" max="5" width="12" style="37" customWidth="1"/>
    <col min="6" max="6" width="12" style="25" customWidth="1"/>
  </cols>
  <sheetData>
    <row r="1" ht="15">
      <c r="A1" s="26" t="s">
        <v>0</v>
      </c>
    </row>
    <row r="2" ht="15">
      <c r="A2" s="26" t="s">
        <v>1</v>
      </c>
    </row>
    <row r="3" ht="15">
      <c r="A3" s="26" t="s">
        <v>2</v>
      </c>
    </row>
    <row r="4" ht="15">
      <c r="A4" s="22" t="s">
        <v>3</v>
      </c>
      <c r="B4" s="23" t="s">
        <v>3</v>
      </c>
      <c r="C4" s="24" t="s">
        <v>3</v>
      </c>
      <c r="D4" s="22" t="s">
        <v>3</v>
      </c>
      <c r="E4" s="37" t="s">
        <v>3</v>
      </c>
      <c r="F4" s="25" t="s">
        <v>3</v>
      </c>
    </row>
    <row r="5" s="27" customFormat="1" ht="15">
      <c r="A5" s="28" t="s">
        <v>3</v>
      </c>
      <c r="B5" s="29"/>
      <c r="C5" s="30"/>
      <c r="D5" s="28"/>
      <c r="E5" s="38" t="s">
        <v>0</v>
      </c>
      <c r="F5" s="31"/>
    </row>
    <row r="6" s="36" customFormat="1" ht="15">
      <c r="A6" s="32" t="s">
        <v>4</v>
      </c>
      <c r="B6" s="33" t="s">
        <v>5</v>
      </c>
      <c r="C6" s="34" t="s">
        <v>6</v>
      </c>
      <c r="D6" s="32" t="s">
        <v>7</v>
      </c>
      <c r="E6" s="39" t="s">
        <v>8</v>
      </c>
      <c r="F6" s="35" t="s">
        <v>9</v>
      </c>
    </row>
    <row r="7" s="40" customFormat="1" ht="15">
      <c r="A7" s="26" t="s">
        <v>3</v>
      </c>
      <c r="B7" s="41" t="s">
        <v>10</v>
      </c>
      <c r="C7" s="42" t="s">
        <v>3</v>
      </c>
      <c r="D7" s="26" t="s">
        <v>3</v>
      </c>
      <c r="E7" s="43" t="s">
        <v>11</v>
      </c>
      <c r="F7" s="44">
        <f>F8+F9</f>
        <v>0</v>
      </c>
    </row>
    <row r="8" s="40" customFormat="1" ht="15">
      <c r="A8" s="26" t="s">
        <v>3</v>
      </c>
      <c r="B8" s="41" t="s">
        <v>3</v>
      </c>
      <c r="C8" s="42" t="s">
        <v>3</v>
      </c>
      <c r="D8" s="26" t="s">
        <v>3</v>
      </c>
      <c r="E8" s="43" t="s">
        <v>2</v>
      </c>
      <c r="F8" s="44">
        <f>ROUND(F9*19/100,2)</f>
        <v>0</v>
      </c>
    </row>
    <row r="9" s="40" customFormat="1" ht="15">
      <c r="A9" s="26" t="s">
        <v>3</v>
      </c>
      <c r="B9" s="41" t="s">
        <v>3</v>
      </c>
      <c r="C9" s="42" t="s">
        <v>3</v>
      </c>
      <c r="D9" s="26" t="s">
        <v>3</v>
      </c>
      <c r="E9" s="43" t="s">
        <v>12</v>
      </c>
      <c r="F9" s="44">
        <f>F10+F14+F41</f>
        <v>0</v>
      </c>
    </row>
    <row r="10" s="40" customFormat="1" ht="15">
      <c r="A10" s="26" t="s">
        <v>13</v>
      </c>
      <c r="B10" s="41" t="s">
        <v>14</v>
      </c>
      <c r="C10" s="42" t="s">
        <v>3</v>
      </c>
      <c r="D10" s="26" t="s">
        <v>3</v>
      </c>
      <c r="E10" s="43"/>
      <c r="F10" s="44">
        <f>SUM(F11:F11)</f>
        <v>0</v>
      </c>
    </row>
    <row r="11" s="40" customFormat="1" ht="15">
      <c r="A11" s="26" t="s">
        <v>15</v>
      </c>
      <c r="B11" s="41" t="s">
        <v>14</v>
      </c>
      <c r="C11" s="42" t="s">
        <v>3</v>
      </c>
      <c r="D11" s="26" t="s">
        <v>3</v>
      </c>
      <c r="E11" s="43"/>
      <c r="F11" s="44">
        <f>SUM(F13:F13)</f>
        <v>0</v>
      </c>
    </row>
    <row r="12" ht="15">
      <c r="A12" s="22" t="s">
        <v>3</v>
      </c>
      <c r="B12" s="23" t="s">
        <v>16</v>
      </c>
      <c r="C12" s="24" t="s">
        <v>3</v>
      </c>
      <c r="D12" s="22" t="s">
        <v>3</v>
      </c>
      <c r="E12" s="37"/>
      <c r="F12" s="25" t="s">
        <v>3</v>
      </c>
    </row>
    <row r="13" ht="15">
      <c r="A13" s="22" t="s">
        <v>17</v>
      </c>
      <c r="B13" s="23" t="s">
        <v>18</v>
      </c>
      <c r="C13" s="24">
        <v>1</v>
      </c>
      <c r="D13" s="22" t="s">
        <v>19</v>
      </c>
      <c r="E13" s="37"/>
      <c r="F13" s="25">
        <f>C13*E13</f>
        <v>0</v>
      </c>
    </row>
    <row r="14" s="40" customFormat="1" ht="15">
      <c r="A14" s="26" t="s">
        <v>20</v>
      </c>
      <c r="B14" s="41" t="s">
        <v>21</v>
      </c>
      <c r="C14" s="42" t="s">
        <v>3</v>
      </c>
      <c r="D14" s="26" t="s">
        <v>3</v>
      </c>
      <c r="E14" s="43"/>
      <c r="F14" s="44">
        <f>F15+F23+F33+F36</f>
        <v>0</v>
      </c>
    </row>
    <row r="15" s="40" customFormat="1" ht="15">
      <c r="A15" s="26" t="s">
        <v>22</v>
      </c>
      <c r="B15" s="41" t="s">
        <v>21</v>
      </c>
      <c r="C15" s="42" t="s">
        <v>3</v>
      </c>
      <c r="D15" s="26" t="s">
        <v>3</v>
      </c>
      <c r="E15" s="43"/>
      <c r="F15" s="44">
        <f>F16+F17+F18+F19+F21+F22</f>
        <v>0</v>
      </c>
    </row>
    <row r="16" ht="15">
      <c r="A16" s="22" t="s">
        <v>23</v>
      </c>
      <c r="B16" s="23" t="s">
        <v>24</v>
      </c>
      <c r="C16" s="24">
        <v>1</v>
      </c>
      <c r="D16" s="22" t="s">
        <v>19</v>
      </c>
      <c r="E16" s="37"/>
      <c r="F16" s="25">
        <f>C16*E16</f>
        <v>0</v>
      </c>
    </row>
    <row r="17" ht="15">
      <c r="A17" s="22" t="s">
        <v>25</v>
      </c>
      <c r="B17" s="23" t="s">
        <v>26</v>
      </c>
      <c r="C17" s="24">
        <v>1</v>
      </c>
      <c r="D17" s="22" t="s">
        <v>19</v>
      </c>
      <c r="E17" s="37"/>
      <c r="F17" s="25">
        <f>C17*E17</f>
        <v>0</v>
      </c>
    </row>
    <row r="18" ht="15">
      <c r="A18" s="22" t="s">
        <v>27</v>
      </c>
      <c r="B18" s="23" t="s">
        <v>28</v>
      </c>
      <c r="C18" s="24">
        <v>1</v>
      </c>
      <c r="D18" s="22" t="s">
        <v>19</v>
      </c>
      <c r="E18" s="37"/>
      <c r="F18" s="25">
        <f>C18*E18</f>
        <v>0</v>
      </c>
    </row>
    <row r="19" ht="15">
      <c r="A19" s="22" t="s">
        <v>29</v>
      </c>
      <c r="B19" s="23" t="s">
        <v>30</v>
      </c>
      <c r="C19" s="24">
        <v>1</v>
      </c>
      <c r="D19" s="22" t="s">
        <v>19</v>
      </c>
      <c r="E19" s="37"/>
      <c r="F19" s="25">
        <f>C19*E19</f>
        <v>0</v>
      </c>
    </row>
    <row r="20" ht="15">
      <c r="A20" s="22" t="s">
        <v>3</v>
      </c>
      <c r="B20" s="23" t="s">
        <v>31</v>
      </c>
      <c r="C20" s="24" t="s">
        <v>3</v>
      </c>
      <c r="D20" s="22" t="s">
        <v>3</v>
      </c>
      <c r="E20" s="37"/>
      <c r="F20" s="25" t="s">
        <v>3</v>
      </c>
    </row>
    <row r="21" ht="15">
      <c r="A21" s="22" t="s">
        <v>32</v>
      </c>
      <c r="B21" s="23" t="s">
        <v>33</v>
      </c>
      <c r="C21" s="24">
        <v>1</v>
      </c>
      <c r="D21" s="22" t="s">
        <v>34</v>
      </c>
      <c r="E21" s="37"/>
      <c r="F21" s="25"/>
    </row>
    <row r="22" ht="15">
      <c r="A22" s="22" t="s">
        <v>35</v>
      </c>
      <c r="B22" s="23" t="s">
        <v>36</v>
      </c>
      <c r="C22" s="24">
        <v>1</v>
      </c>
      <c r="D22" s="22" t="s">
        <v>37</v>
      </c>
      <c r="E22" s="37"/>
      <c r="F22" s="25">
        <f>C22*E22</f>
        <v>0</v>
      </c>
    </row>
    <row r="23" s="40" customFormat="1" ht="15">
      <c r="A23" s="26" t="s">
        <v>38</v>
      </c>
      <c r="B23" s="41" t="s">
        <v>39</v>
      </c>
      <c r="C23" s="42" t="s">
        <v>3</v>
      </c>
      <c r="D23" s="26" t="s">
        <v>3</v>
      </c>
      <c r="E23" s="43"/>
      <c r="F23" s="44">
        <f>SUM(F25:F32)</f>
        <v>0</v>
      </c>
    </row>
    <row r="24" ht="15">
      <c r="A24" s="22" t="s">
        <v>3</v>
      </c>
      <c r="B24" s="23" t="s">
        <v>40</v>
      </c>
      <c r="C24" s="24" t="s">
        <v>3</v>
      </c>
      <c r="D24" s="22" t="s">
        <v>3</v>
      </c>
      <c r="E24" s="37"/>
      <c r="F24" s="25" t="s">
        <v>3</v>
      </c>
    </row>
    <row r="25" ht="15">
      <c r="A25" s="22" t="s">
        <v>41</v>
      </c>
      <c r="B25" s="23" t="s">
        <v>42</v>
      </c>
      <c r="C25" s="24">
        <v>50</v>
      </c>
      <c r="D25" s="22" t="s">
        <v>43</v>
      </c>
      <c r="E25" s="37"/>
      <c r="F25" s="25">
        <f>C25*E25</f>
        <v>0</v>
      </c>
    </row>
    <row r="26" ht="15">
      <c r="A26" s="22" t="s">
        <v>44</v>
      </c>
      <c r="B26" s="23" t="s">
        <v>45</v>
      </c>
      <c r="C26" s="24">
        <v>100</v>
      </c>
      <c r="D26" s="22" t="s">
        <v>46</v>
      </c>
      <c r="E26" s="37"/>
      <c r="F26" s="25">
        <f>C26*E26</f>
        <v>0</v>
      </c>
    </row>
    <row r="27" ht="15">
      <c r="A27" s="22" t="s">
        <v>47</v>
      </c>
      <c r="B27" s="23" t="s">
        <v>48</v>
      </c>
      <c r="C27" s="24">
        <v>1</v>
      </c>
      <c r="D27" s="22" t="s">
        <v>19</v>
      </c>
      <c r="E27" s="37"/>
      <c r="F27" s="25">
        <f>C27*E27</f>
        <v>0</v>
      </c>
    </row>
    <row r="28" ht="15">
      <c r="A28" s="22" t="s">
        <v>49</v>
      </c>
      <c r="B28" s="23" t="s">
        <v>50</v>
      </c>
      <c r="C28" s="24">
        <v>4000</v>
      </c>
      <c r="D28" s="22" t="s">
        <v>51</v>
      </c>
      <c r="E28" s="37"/>
      <c r="F28" s="25">
        <f>C28*E28</f>
        <v>0</v>
      </c>
    </row>
    <row r="29" ht="15">
      <c r="A29" s="22" t="s">
        <v>52</v>
      </c>
      <c r="B29" s="23" t="s">
        <v>53</v>
      </c>
      <c r="C29" s="24">
        <v>20</v>
      </c>
      <c r="D29" s="22" t="s">
        <v>54</v>
      </c>
      <c r="E29" s="37"/>
      <c r="F29" s="25">
        <f>C29*E29</f>
        <v>0</v>
      </c>
    </row>
    <row r="30" ht="15">
      <c r="A30" s="22" t="s">
        <v>55</v>
      </c>
      <c r="B30" s="23" t="s">
        <v>56</v>
      </c>
      <c r="C30" s="24">
        <v>10</v>
      </c>
      <c r="D30" s="22" t="s">
        <v>57</v>
      </c>
      <c r="E30" s="37"/>
      <c r="F30" s="25">
        <f>C30*E30</f>
        <v>0</v>
      </c>
    </row>
    <row r="31" ht="15">
      <c r="A31" s="22" t="s">
        <v>58</v>
      </c>
      <c r="B31" s="23" t="s">
        <v>59</v>
      </c>
      <c r="C31" s="24">
        <v>10</v>
      </c>
      <c r="D31" s="22" t="s">
        <v>54</v>
      </c>
      <c r="E31" s="37"/>
      <c r="F31" s="25">
        <f>C31*E31</f>
        <v>0</v>
      </c>
    </row>
    <row r="32" ht="15">
      <c r="A32" s="22" t="s">
        <v>60</v>
      </c>
      <c r="B32" s="23" t="s">
        <v>56</v>
      </c>
      <c r="C32" s="24">
        <v>20</v>
      </c>
      <c r="D32" s="22" t="s">
        <v>57</v>
      </c>
      <c r="E32" s="37"/>
      <c r="F32" s="25">
        <f>C32*E32</f>
        <v>0</v>
      </c>
    </row>
    <row r="33" s="40" customFormat="1" ht="15">
      <c r="A33" s="26" t="s">
        <v>61</v>
      </c>
      <c r="B33" s="41" t="s">
        <v>62</v>
      </c>
      <c r="C33" s="42" t="s">
        <v>3</v>
      </c>
      <c r="D33" s="26" t="s">
        <v>3</v>
      </c>
      <c r="E33" s="43"/>
      <c r="F33" s="44">
        <f>SUM(F35:F35)</f>
        <v>0</v>
      </c>
    </row>
    <row r="34" ht="15">
      <c r="A34" s="22" t="s">
        <v>3</v>
      </c>
      <c r="B34" s="23" t="s">
        <v>63</v>
      </c>
      <c r="C34" s="24" t="s">
        <v>3</v>
      </c>
      <c r="D34" s="22" t="s">
        <v>3</v>
      </c>
      <c r="E34" s="37"/>
      <c r="F34" s="25" t="s">
        <v>3</v>
      </c>
    </row>
    <row r="35" ht="15">
      <c r="A35" s="22" t="s">
        <v>64</v>
      </c>
      <c r="B35" s="23" t="s">
        <v>65</v>
      </c>
      <c r="C35" s="24">
        <v>1</v>
      </c>
      <c r="D35" s="22" t="s">
        <v>19</v>
      </c>
      <c r="E35" s="37"/>
      <c r="F35" s="25">
        <f>C35*E35</f>
        <v>0</v>
      </c>
    </row>
    <row r="36" s="40" customFormat="1" ht="15">
      <c r="A36" s="26" t="s">
        <v>66</v>
      </c>
      <c r="B36" s="41" t="s">
        <v>67</v>
      </c>
      <c r="C36" s="42" t="s">
        <v>3</v>
      </c>
      <c r="D36" s="26" t="s">
        <v>3</v>
      </c>
      <c r="E36" s="43"/>
      <c r="F36" s="44">
        <f>SUM(F38:F40)</f>
        <v>0</v>
      </c>
    </row>
    <row r="37" ht="15">
      <c r="A37" s="22" t="s">
        <v>3</v>
      </c>
      <c r="B37" s="23" t="s">
        <v>68</v>
      </c>
      <c r="C37" s="24" t="s">
        <v>3</v>
      </c>
      <c r="D37" s="22" t="s">
        <v>3</v>
      </c>
      <c r="E37" s="37"/>
      <c r="F37" s="25" t="s">
        <v>3</v>
      </c>
    </row>
    <row r="38" ht="15">
      <c r="A38" s="22" t="s">
        <v>69</v>
      </c>
      <c r="B38" s="23" t="s">
        <v>70</v>
      </c>
      <c r="C38" s="24">
        <v>1</v>
      </c>
      <c r="D38" s="22" t="s">
        <v>19</v>
      </c>
      <c r="E38" s="37"/>
      <c r="F38" s="25">
        <f>C38*E38</f>
        <v>0</v>
      </c>
    </row>
    <row r="39" ht="15">
      <c r="A39" s="22" t="s">
        <v>71</v>
      </c>
      <c r="B39" s="23" t="s">
        <v>72</v>
      </c>
      <c r="C39" s="24">
        <v>20</v>
      </c>
      <c r="D39" s="22" t="s">
        <v>54</v>
      </c>
      <c r="E39" s="37"/>
      <c r="F39" s="25">
        <f>C39*E39</f>
        <v>0</v>
      </c>
    </row>
    <row r="40" ht="15">
      <c r="A40" s="22" t="s">
        <v>73</v>
      </c>
      <c r="B40" s="23" t="s">
        <v>74</v>
      </c>
      <c r="C40" s="24">
        <v>1</v>
      </c>
      <c r="D40" s="22" t="s">
        <v>19</v>
      </c>
      <c r="E40" s="37"/>
      <c r="F40" s="25">
        <f>C40*E40</f>
        <v>0</v>
      </c>
    </row>
    <row r="41" s="40" customFormat="1" ht="15">
      <c r="A41" s="26" t="s">
        <v>75</v>
      </c>
      <c r="B41" s="41" t="s">
        <v>76</v>
      </c>
      <c r="C41" s="42" t="s">
        <v>3</v>
      </c>
      <c r="D41" s="26" t="s">
        <v>3</v>
      </c>
      <c r="E41" s="43"/>
      <c r="F41" s="44">
        <f>SUM(F42:F42)</f>
        <v>0</v>
      </c>
    </row>
    <row r="42" s="40" customFormat="1" ht="15">
      <c r="A42" s="26" t="s">
        <v>77</v>
      </c>
      <c r="B42" s="41" t="s">
        <v>78</v>
      </c>
      <c r="C42" s="42" t="s">
        <v>3</v>
      </c>
      <c r="D42" s="26" t="s">
        <v>3</v>
      </c>
      <c r="E42" s="43"/>
      <c r="F42" s="44">
        <f>F44+F45+F46+F47+F48+F49+F50+F51+F52+F53+F54+F55+F56+F58+F59+F60+F61+F62+F63+F64+F65+F66+F67+F68+F69+F70+F71+F72+F73+F74+F75+F76+F77+F78+F79+F80+F81+F82+F83+F84+F85+F86+F87+F88+F89+F90+F91+F92</f>
        <v>0</v>
      </c>
    </row>
    <row r="43" ht="15">
      <c r="A43" s="22" t="s">
        <v>3</v>
      </c>
      <c r="B43" s="23" t="s">
        <v>79</v>
      </c>
      <c r="C43" s="24" t="s">
        <v>3</v>
      </c>
      <c r="D43" s="22" t="s">
        <v>3</v>
      </c>
      <c r="E43" s="37"/>
      <c r="F43" s="25" t="s">
        <v>3</v>
      </c>
    </row>
    <row r="44" ht="15">
      <c r="A44" s="22" t="s">
        <v>80</v>
      </c>
      <c r="B44" s="23" t="s">
        <v>81</v>
      </c>
      <c r="C44" s="24">
        <v>1</v>
      </c>
      <c r="D44" s="22" t="s">
        <v>19</v>
      </c>
      <c r="E44" s="37"/>
      <c r="F44" s="25">
        <f>C44*E44</f>
        <v>0</v>
      </c>
    </row>
    <row r="45" ht="15">
      <c r="A45" s="22" t="s">
        <v>82</v>
      </c>
      <c r="B45" s="23" t="s">
        <v>83</v>
      </c>
      <c r="C45" s="24">
        <v>15692</v>
      </c>
      <c r="D45" s="22" t="s">
        <v>54</v>
      </c>
      <c r="E45" s="37"/>
      <c r="F45" s="25">
        <f>C45*E45</f>
        <v>0</v>
      </c>
    </row>
    <row r="46" ht="15">
      <c r="A46" s="22" t="s">
        <v>84</v>
      </c>
      <c r="B46" s="23" t="s">
        <v>85</v>
      </c>
      <c r="C46" s="24">
        <v>1</v>
      </c>
      <c r="D46" s="22" t="s">
        <v>54</v>
      </c>
      <c r="E46" s="37"/>
      <c r="F46" s="25">
        <f>C46*E46</f>
        <v>0</v>
      </c>
    </row>
    <row r="47" ht="15">
      <c r="A47" s="22" t="s">
        <v>86</v>
      </c>
      <c r="B47" s="23" t="s">
        <v>87</v>
      </c>
      <c r="C47" s="24">
        <v>15962</v>
      </c>
      <c r="D47" s="22" t="s">
        <v>51</v>
      </c>
      <c r="E47" s="37"/>
      <c r="F47" s="25">
        <f>C47*E47</f>
        <v>0</v>
      </c>
    </row>
    <row r="48" ht="15">
      <c r="A48" s="22" t="s">
        <v>88</v>
      </c>
      <c r="B48" s="23" t="s">
        <v>89</v>
      </c>
      <c r="C48" s="24">
        <v>1</v>
      </c>
      <c r="D48" s="22" t="s">
        <v>51</v>
      </c>
      <c r="E48" s="37"/>
      <c r="F48" s="25"/>
    </row>
    <row r="49" ht="15">
      <c r="A49" s="22" t="s">
        <v>90</v>
      </c>
      <c r="B49" s="23" t="s">
        <v>91</v>
      </c>
      <c r="C49" s="24">
        <v>1</v>
      </c>
      <c r="D49" s="22" t="s">
        <v>51</v>
      </c>
      <c r="E49" s="37"/>
      <c r="F49" s="25"/>
    </row>
    <row r="50" ht="15">
      <c r="A50" s="22" t="s">
        <v>92</v>
      </c>
      <c r="B50" s="23" t="s">
        <v>93</v>
      </c>
      <c r="C50" s="24">
        <v>100</v>
      </c>
      <c r="D50" s="22" t="s">
        <v>51</v>
      </c>
      <c r="E50" s="37"/>
      <c r="F50" s="25">
        <f>C50*E50</f>
        <v>0</v>
      </c>
    </row>
    <row r="51" ht="15">
      <c r="A51" s="22" t="s">
        <v>94</v>
      </c>
      <c r="B51" s="23" t="s">
        <v>95</v>
      </c>
      <c r="C51" s="24">
        <v>390</v>
      </c>
      <c r="D51" s="22" t="s">
        <v>43</v>
      </c>
      <c r="E51" s="37"/>
      <c r="F51" s="25">
        <f>C51*E51</f>
        <v>0</v>
      </c>
    </row>
    <row r="52" ht="15">
      <c r="A52" s="22" t="s">
        <v>96</v>
      </c>
      <c r="B52" s="23" t="s">
        <v>97</v>
      </c>
      <c r="C52" s="24">
        <v>244</v>
      </c>
      <c r="D52" s="22" t="s">
        <v>43</v>
      </c>
      <c r="E52" s="37"/>
      <c r="F52" s="25">
        <f>C52*E52</f>
        <v>0</v>
      </c>
    </row>
    <row r="53" ht="15">
      <c r="A53" s="22" t="s">
        <v>98</v>
      </c>
      <c r="B53" s="23" t="s">
        <v>99</v>
      </c>
      <c r="C53" s="24">
        <v>980</v>
      </c>
      <c r="D53" s="22" t="s">
        <v>43</v>
      </c>
      <c r="E53" s="37"/>
      <c r="F53" s="25">
        <f>C53*E53</f>
        <v>0</v>
      </c>
    </row>
    <row r="54" ht="15">
      <c r="A54" s="22" t="s">
        <v>100</v>
      </c>
      <c r="B54" s="23" t="s">
        <v>101</v>
      </c>
      <c r="C54" s="24">
        <v>15692</v>
      </c>
      <c r="D54" s="22" t="s">
        <v>54</v>
      </c>
      <c r="E54" s="37"/>
      <c r="F54" s="25">
        <f>C54*E54</f>
        <v>0</v>
      </c>
    </row>
    <row r="55" ht="15">
      <c r="A55" s="22" t="s">
        <v>102</v>
      </c>
      <c r="B55" s="23" t="s">
        <v>103</v>
      </c>
      <c r="C55" s="24">
        <v>15692</v>
      </c>
      <c r="D55" s="22" t="s">
        <v>54</v>
      </c>
      <c r="E55" s="37"/>
      <c r="F55" s="25">
        <f>C55*E55</f>
        <v>0</v>
      </c>
    </row>
    <row r="56" ht="15">
      <c r="A56" s="22" t="s">
        <v>104</v>
      </c>
      <c r="B56" s="23" t="s">
        <v>105</v>
      </c>
      <c r="C56" s="24">
        <v>390</v>
      </c>
      <c r="D56" s="22" t="s">
        <v>43</v>
      </c>
      <c r="E56" s="37"/>
      <c r="F56" s="25">
        <f>C56*E56</f>
        <v>0</v>
      </c>
    </row>
    <row r="57" ht="15">
      <c r="A57" s="22" t="s">
        <v>3</v>
      </c>
      <c r="B57" s="23" t="s">
        <v>106</v>
      </c>
      <c r="C57" s="24" t="s">
        <v>3</v>
      </c>
      <c r="D57" s="22" t="s">
        <v>3</v>
      </c>
      <c r="E57" s="37"/>
      <c r="F57" s="25" t="s">
        <v>3</v>
      </c>
    </row>
    <row r="58" ht="15">
      <c r="A58" s="22" t="s">
        <v>107</v>
      </c>
      <c r="B58" s="23" t="s">
        <v>108</v>
      </c>
      <c r="C58" s="24">
        <v>1414</v>
      </c>
      <c r="D58" s="22" t="s">
        <v>43</v>
      </c>
      <c r="E58" s="37"/>
      <c r="F58" s="25">
        <f>C58*E58</f>
        <v>0</v>
      </c>
    </row>
    <row r="59" ht="15">
      <c r="A59" s="22" t="s">
        <v>109</v>
      </c>
      <c r="B59" s="23" t="s">
        <v>110</v>
      </c>
      <c r="C59" s="24">
        <v>32</v>
      </c>
      <c r="D59" s="22" t="s">
        <v>111</v>
      </c>
      <c r="E59" s="37"/>
      <c r="F59" s="25">
        <f>C59*E59</f>
        <v>0</v>
      </c>
    </row>
    <row r="60" ht="15">
      <c r="A60" s="22" t="s">
        <v>112</v>
      </c>
      <c r="B60" s="23" t="s">
        <v>113</v>
      </c>
      <c r="C60" s="24">
        <v>32</v>
      </c>
      <c r="D60" s="22" t="s">
        <v>111</v>
      </c>
      <c r="E60" s="37"/>
      <c r="F60" s="25">
        <f>C60*E60</f>
        <v>0</v>
      </c>
    </row>
    <row r="61" ht="15">
      <c r="A61" s="22" t="s">
        <v>114</v>
      </c>
      <c r="B61" s="23" t="s">
        <v>115</v>
      </c>
      <c r="C61" s="24">
        <v>3.5</v>
      </c>
      <c r="D61" s="22" t="s">
        <v>43</v>
      </c>
      <c r="E61" s="37"/>
      <c r="F61" s="25">
        <f>C61*E61</f>
        <v>0</v>
      </c>
    </row>
    <row r="62" ht="15">
      <c r="A62" s="22" t="s">
        <v>116</v>
      </c>
      <c r="B62" s="23" t="s">
        <v>117</v>
      </c>
      <c r="C62" s="24">
        <v>480</v>
      </c>
      <c r="D62" s="22" t="s">
        <v>43</v>
      </c>
      <c r="E62" s="37"/>
      <c r="F62" s="25">
        <f>C62*E62</f>
        <v>0</v>
      </c>
    </row>
    <row r="63" ht="15">
      <c r="A63" s="22" t="s">
        <v>118</v>
      </c>
      <c r="B63" s="23" t="s">
        <v>119</v>
      </c>
      <c r="C63" s="24">
        <v>22</v>
      </c>
      <c r="D63" s="22" t="s">
        <v>37</v>
      </c>
      <c r="E63" s="37"/>
      <c r="F63" s="25">
        <f>C63*E63</f>
        <v>0</v>
      </c>
    </row>
    <row r="64" ht="15">
      <c r="A64" s="22" t="s">
        <v>120</v>
      </c>
      <c r="B64" s="23" t="s">
        <v>121</v>
      </c>
      <c r="C64" s="24">
        <v>244</v>
      </c>
      <c r="D64" s="22" t="s">
        <v>43</v>
      </c>
      <c r="E64" s="37"/>
      <c r="F64" s="25">
        <f>C64*E64</f>
        <v>0</v>
      </c>
    </row>
    <row r="65" ht="15">
      <c r="A65" s="22" t="s">
        <v>122</v>
      </c>
      <c r="B65" s="23" t="s">
        <v>115</v>
      </c>
      <c r="C65" s="24">
        <v>1</v>
      </c>
      <c r="D65" s="22" t="s">
        <v>43</v>
      </c>
      <c r="E65" s="37"/>
      <c r="F65" s="25"/>
    </row>
    <row r="66" ht="15">
      <c r="A66" s="22" t="s">
        <v>123</v>
      </c>
      <c r="B66" s="23" t="s">
        <v>124</v>
      </c>
      <c r="C66" s="24">
        <v>1</v>
      </c>
      <c r="D66" s="22" t="s">
        <v>43</v>
      </c>
      <c r="E66" s="37"/>
      <c r="F66" s="25">
        <f>C66*E66</f>
        <v>0</v>
      </c>
    </row>
    <row r="67" ht="15">
      <c r="A67" s="22" t="s">
        <v>125</v>
      </c>
      <c r="B67" s="23" t="s">
        <v>126</v>
      </c>
      <c r="C67" s="24">
        <v>1</v>
      </c>
      <c r="D67" s="22" t="s">
        <v>37</v>
      </c>
      <c r="E67" s="37"/>
      <c r="F67" s="25">
        <f>C67*E67</f>
        <v>0</v>
      </c>
    </row>
    <row r="68" ht="15">
      <c r="A68" s="22" t="s">
        <v>127</v>
      </c>
      <c r="B68" s="23" t="s">
        <v>128</v>
      </c>
      <c r="C68" s="24">
        <v>1</v>
      </c>
      <c r="D68" s="22" t="s">
        <v>37</v>
      </c>
      <c r="E68" s="37"/>
      <c r="F68" s="25">
        <f>C68*E68</f>
        <v>0</v>
      </c>
    </row>
    <row r="69" ht="15">
      <c r="A69" s="22" t="s">
        <v>129</v>
      </c>
      <c r="B69" s="23" t="s">
        <v>130</v>
      </c>
      <c r="C69" s="24">
        <v>1170</v>
      </c>
      <c r="D69" s="22" t="s">
        <v>43</v>
      </c>
      <c r="E69" s="37"/>
      <c r="F69" s="25">
        <f>C69*E69</f>
        <v>0</v>
      </c>
    </row>
    <row r="70" ht="15">
      <c r="A70" s="22" t="s">
        <v>131</v>
      </c>
      <c r="B70" s="23" t="s">
        <v>132</v>
      </c>
      <c r="C70" s="24">
        <v>1170</v>
      </c>
      <c r="D70" s="22" t="s">
        <v>43</v>
      </c>
      <c r="E70" s="37"/>
      <c r="F70" s="25">
        <f>C70*E70</f>
        <v>0</v>
      </c>
    </row>
    <row r="71" ht="15">
      <c r="A71" s="22" t="s">
        <v>133</v>
      </c>
      <c r="B71" s="23" t="s">
        <v>134</v>
      </c>
      <c r="C71" s="24">
        <v>1170</v>
      </c>
      <c r="D71" s="22" t="s">
        <v>43</v>
      </c>
      <c r="E71" s="37"/>
      <c r="F71" s="25">
        <f>C71*E71</f>
        <v>0</v>
      </c>
    </row>
    <row r="72" ht="15">
      <c r="A72" s="22" t="s">
        <v>135</v>
      </c>
      <c r="B72" s="23" t="s">
        <v>136</v>
      </c>
      <c r="C72" s="24">
        <v>70</v>
      </c>
      <c r="D72" s="22" t="s">
        <v>37</v>
      </c>
      <c r="E72" s="37"/>
      <c r="F72" s="25">
        <f>C72*E72</f>
        <v>0</v>
      </c>
    </row>
    <row r="73" ht="15">
      <c r="A73" s="22" t="s">
        <v>137</v>
      </c>
      <c r="B73" s="23" t="s">
        <v>138</v>
      </c>
      <c r="C73" s="24">
        <v>1170</v>
      </c>
      <c r="D73" s="22" t="s">
        <v>43</v>
      </c>
      <c r="E73" s="37"/>
      <c r="F73" s="25">
        <f>C73*E73</f>
        <v>0</v>
      </c>
    </row>
    <row r="74" ht="15">
      <c r="A74" s="22" t="s">
        <v>139</v>
      </c>
      <c r="B74" s="23" t="s">
        <v>140</v>
      </c>
      <c r="C74" s="24">
        <v>35</v>
      </c>
      <c r="D74" s="22" t="s">
        <v>37</v>
      </c>
      <c r="E74" s="37"/>
      <c r="F74" s="25">
        <f>C74*E74</f>
        <v>0</v>
      </c>
    </row>
    <row r="75" ht="15">
      <c r="A75" s="22" t="s">
        <v>141</v>
      </c>
      <c r="B75" s="23" t="s">
        <v>142</v>
      </c>
      <c r="C75" s="24">
        <v>30</v>
      </c>
      <c r="D75" s="22" t="s">
        <v>37</v>
      </c>
      <c r="E75" s="37"/>
      <c r="F75" s="25">
        <f>C75*E75</f>
        <v>0</v>
      </c>
    </row>
    <row r="76" ht="15">
      <c r="A76" s="22" t="s">
        <v>143</v>
      </c>
      <c r="B76" s="23" t="s">
        <v>144</v>
      </c>
      <c r="C76" s="24">
        <v>206</v>
      </c>
      <c r="D76" s="22" t="s">
        <v>43</v>
      </c>
      <c r="E76" s="37"/>
      <c r="F76" s="25">
        <f>C76*E76</f>
        <v>0</v>
      </c>
    </row>
    <row r="77" ht="15">
      <c r="A77" s="22" t="s">
        <v>145</v>
      </c>
      <c r="B77" s="23" t="s">
        <v>146</v>
      </c>
      <c r="C77" s="24">
        <v>60</v>
      </c>
      <c r="D77" s="22" t="s">
        <v>37</v>
      </c>
      <c r="E77" s="37"/>
      <c r="F77" s="25">
        <f>C77*E77</f>
        <v>0</v>
      </c>
    </row>
    <row r="78" ht="15">
      <c r="A78" s="22" t="s">
        <v>147</v>
      </c>
      <c r="B78" s="23" t="s">
        <v>148</v>
      </c>
      <c r="C78" s="24">
        <v>1</v>
      </c>
      <c r="D78" s="22" t="s">
        <v>37</v>
      </c>
      <c r="E78" s="37"/>
      <c r="F78" s="25"/>
    </row>
    <row r="79" ht="15">
      <c r="A79" s="22" t="s">
        <v>149</v>
      </c>
      <c r="B79" s="23" t="s">
        <v>150</v>
      </c>
      <c r="C79" s="24">
        <v>1</v>
      </c>
      <c r="D79" s="22" t="s">
        <v>37</v>
      </c>
      <c r="E79" s="37"/>
      <c r="F79" s="25"/>
    </row>
    <row r="80" ht="15">
      <c r="A80" s="22" t="s">
        <v>151</v>
      </c>
      <c r="B80" s="23" t="s">
        <v>152</v>
      </c>
      <c r="C80" s="24">
        <v>65</v>
      </c>
      <c r="D80" s="22" t="s">
        <v>37</v>
      </c>
      <c r="E80" s="37"/>
      <c r="F80" s="25">
        <f>C80*E80</f>
        <v>0</v>
      </c>
    </row>
    <row r="81" ht="15">
      <c r="A81" s="22" t="s">
        <v>153</v>
      </c>
      <c r="B81" s="23" t="s">
        <v>154</v>
      </c>
      <c r="C81" s="24">
        <v>1</v>
      </c>
      <c r="D81" s="22" t="s">
        <v>37</v>
      </c>
      <c r="E81" s="37"/>
      <c r="F81" s="25"/>
    </row>
    <row r="82" ht="15">
      <c r="A82" s="22" t="s">
        <v>155</v>
      </c>
      <c r="B82" s="23" t="s">
        <v>156</v>
      </c>
      <c r="C82" s="24">
        <v>1</v>
      </c>
      <c r="D82" s="22" t="s">
        <v>37</v>
      </c>
      <c r="E82" s="37"/>
      <c r="F82" s="25"/>
    </row>
    <row r="83" ht="15">
      <c r="A83" s="22" t="s">
        <v>157</v>
      </c>
      <c r="B83" s="23" t="s">
        <v>158</v>
      </c>
      <c r="C83" s="24">
        <v>1</v>
      </c>
      <c r="D83" s="22" t="s">
        <v>37</v>
      </c>
      <c r="E83" s="37"/>
      <c r="F83" s="25"/>
    </row>
    <row r="84" ht="15">
      <c r="A84" s="22" t="s">
        <v>159</v>
      </c>
      <c r="B84" s="23" t="s">
        <v>160</v>
      </c>
      <c r="C84" s="24">
        <v>5</v>
      </c>
      <c r="D84" s="22" t="s">
        <v>37</v>
      </c>
      <c r="E84" s="37"/>
      <c r="F84" s="25">
        <f>C84*E84</f>
        <v>0</v>
      </c>
    </row>
    <row r="85" ht="15">
      <c r="A85" s="22" t="s">
        <v>161</v>
      </c>
      <c r="B85" s="23" t="s">
        <v>162</v>
      </c>
      <c r="C85" s="24">
        <v>8</v>
      </c>
      <c r="D85" s="22" t="s">
        <v>37</v>
      </c>
      <c r="E85" s="37"/>
      <c r="F85" s="25">
        <f>C85*E85</f>
        <v>0</v>
      </c>
    </row>
    <row r="86" ht="15">
      <c r="A86" s="22" t="s">
        <v>163</v>
      </c>
      <c r="B86" s="23" t="s">
        <v>164</v>
      </c>
      <c r="C86" s="24">
        <v>4</v>
      </c>
      <c r="D86" s="22" t="s">
        <v>37</v>
      </c>
      <c r="E86" s="37"/>
      <c r="F86" s="25">
        <f>C86*E86</f>
        <v>0</v>
      </c>
    </row>
    <row r="87" ht="15">
      <c r="A87" s="22" t="s">
        <v>165</v>
      </c>
      <c r="B87" s="23" t="s">
        <v>166</v>
      </c>
      <c r="C87" s="24">
        <v>8</v>
      </c>
      <c r="D87" s="22" t="s">
        <v>37</v>
      </c>
      <c r="E87" s="37"/>
      <c r="F87" s="25">
        <f>C87*E87</f>
        <v>0</v>
      </c>
    </row>
    <row r="88" ht="15">
      <c r="A88" s="22" t="s">
        <v>167</v>
      </c>
      <c r="B88" s="23" t="s">
        <v>168</v>
      </c>
      <c r="C88" s="24">
        <v>16</v>
      </c>
      <c r="D88" s="22" t="s">
        <v>37</v>
      </c>
      <c r="E88" s="37"/>
      <c r="F88" s="25">
        <f>C88*E88</f>
        <v>0</v>
      </c>
    </row>
    <row r="89" ht="15">
      <c r="A89" s="22" t="s">
        <v>169</v>
      </c>
      <c r="B89" s="23" t="s">
        <v>170</v>
      </c>
      <c r="C89" s="24">
        <v>20</v>
      </c>
      <c r="D89" s="22" t="s">
        <v>37</v>
      </c>
      <c r="E89" s="37"/>
      <c r="F89" s="25">
        <f>C89*E89</f>
        <v>0</v>
      </c>
    </row>
    <row r="90" ht="15">
      <c r="A90" s="22" t="s">
        <v>171</v>
      </c>
      <c r="B90" s="23" t="s">
        <v>172</v>
      </c>
      <c r="C90" s="24">
        <v>2155</v>
      </c>
      <c r="D90" s="22" t="s">
        <v>43</v>
      </c>
      <c r="E90" s="37"/>
      <c r="F90" s="25">
        <f>C90*E90</f>
        <v>0</v>
      </c>
    </row>
    <row r="91" ht="15">
      <c r="A91" s="22" t="s">
        <v>173</v>
      </c>
      <c r="B91" s="23" t="s">
        <v>174</v>
      </c>
      <c r="C91" s="24">
        <v>536</v>
      </c>
      <c r="D91" s="22" t="s">
        <v>37</v>
      </c>
      <c r="E91" s="37"/>
      <c r="F91" s="25">
        <f>C91*E91</f>
        <v>0</v>
      </c>
    </row>
    <row r="92" ht="15">
      <c r="A92" s="22" t="s">
        <v>173</v>
      </c>
      <c r="B92" s="23" t="s">
        <v>175</v>
      </c>
      <c r="C92" s="24">
        <v>60</v>
      </c>
      <c r="D92" s="22" t="s">
        <v>37</v>
      </c>
      <c r="E92" s="37"/>
      <c r="F92" s="25">
        <f>C92*E92</f>
        <v>0</v>
      </c>
    </row>
  </sheetData>
  <mergeCells>
    <mergeCell ref="A5:D5"/>
    <mergeCell ref="E5:F5"/>
  </mergeCells>
  <pageMargins left="0.7" right="0.7" top="0.75" bottom="0.75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01108CA7415054F829B1866AF1F605D" ma:contentTypeVersion="21" ma:contentTypeDescription="Ein neues Dokument erstellen." ma:contentTypeScope="" ma:versionID="630867ab201d7b42cc56ffb7f779a86c">
  <xsd:schema xmlns:xsd="http://www.w3.org/2001/XMLSchema" xmlns:xs="http://www.w3.org/2001/XMLSchema" xmlns:p="http://schemas.microsoft.com/office/2006/metadata/properties" xmlns:ns2="d8b8e64a-fc00-4ce1-ae29-d50f8b0d6fdb" xmlns:ns3="e107034f-e787-4023-90df-3510f021a3e3" targetNamespace="http://schemas.microsoft.com/office/2006/metadata/properties" ma:root="true" ma:fieldsID="c9366099b04884cd3c394f2649ff473d" ns2:_="" ns3:_="">
    <xsd:import namespace="d8b8e64a-fc00-4ce1-ae29-d50f8b0d6fdb"/>
    <xsd:import namespace="e107034f-e787-4023-90df-3510f021a3e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Heruntergeladen" minOccurs="0"/>
                <xsd:element ref="ns3:_x00dc_bernommenv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8e64a-fc00-4ce1-ae29-d50f8b0d6f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7b3f3a33-9b48-4556-92ef-4b8901b3bd92}" ma:internalName="TaxCatchAll" ma:showField="CatchAllData" ma:web="d8b8e64a-fc00-4ce1-ae29-d50f8b0d6f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7034f-e787-4023-90df-3510f021a3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Heruntergeladen" ma:index="20" nillable="true" ma:displayName="Heruntergeladen" ma:default="0" ma:description="Anklicken nachdem heruntergeladen" ma:format="Dropdown" ma:internalName="Heruntergeladen">
      <xsd:simpleType>
        <xsd:restriction base="dms:Boolean"/>
      </xsd:simpleType>
    </xsd:element>
    <xsd:element name="_x00dc_bernommenvon" ma:index="21" nillable="true" ma:displayName="Übernommen von " ma:default="Weck" ma:description="Namen eintragen" ma:format="Dropdown" ma:internalName="_x00dc_bernommenvon">
      <xsd:simpleType>
        <xsd:restriction base="dms:Text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07034f-e787-4023-90df-3510f021a3e3">
      <Terms xmlns="http://schemas.microsoft.com/office/infopath/2007/PartnerControls"/>
    </lcf76f155ced4ddcb4097134ff3c332f>
    <TaxCatchAll xmlns="d8b8e64a-fc00-4ce1-ae29-d50f8b0d6fdb" xsi:nil="true"/>
    <Heruntergeladen xmlns="e107034f-e787-4023-90df-3510f021a3e3">false</Heruntergeladen>
    <_x00dc_bernommenvon xmlns="e107034f-e787-4023-90df-3510f021a3e3">Weck</_x00dc_bernommenvon>
  </documentManagement>
</p:properties>
</file>

<file path=customXml/itemProps1.xml><?xml version="1.0" encoding="utf-8"?>
<ds:datastoreItem xmlns:ds="http://schemas.openxmlformats.org/officeDocument/2006/customXml" ds:itemID="{6BEC1762-3BDB-4C3D-BA12-2FC5454D540E}"/>
</file>

<file path=customXml/itemProps2.xml><?xml version="1.0" encoding="utf-8"?>
<ds:datastoreItem xmlns:ds="http://schemas.openxmlformats.org/officeDocument/2006/customXml" ds:itemID="{51D60537-02C3-4C0D-877E-7F2E343D6FBC}"/>
</file>

<file path=customXml/itemProps3.xml><?xml version="1.0" encoding="utf-8"?>
<ds:datastoreItem xmlns:ds="http://schemas.openxmlformats.org/officeDocument/2006/customXml" ds:itemID="{37F893FD-FC6B-4B3B-BA33-CEA04CAB138D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2025-11-19T14:49:00Z</dcterms:created>
  <dcterms:modified xsi:type="dcterms:W3CDTF">2025-11-19T13:49:00Z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0x010100301108CA7415054F829B1866AF1F605D</vt:lpwstr>
  </property>
  <property fmtid="{D5CDD505-2E9C-101B-9397-08002B2CF9AE}" pid="3" name="MediaServiceImageTags">
    <vt:lpwstr/>
  </property>
</Properties>
</file>